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té 1Gbps" sheetId="1" state="visible" r:id="rId3"/>
    <sheet name="Até 10Gbp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<sst xmlns="http://schemas.openxmlformats.org/spreadsheetml/2006/main" count="95" uniqueCount="53">
  <si>
    <t xml:space="preserve">PE 90081/2026 </t>
  </si>
  <si>
    <t xml:space="preserve">ANEXO D DO CONTRATO – PROPOSTA COMERCIAL</t>
  </si>
  <si>
    <t xml:space="preserve">Item</t>
  </si>
  <si>
    <t xml:space="preserve">UF</t>
  </si>
  <si>
    <t xml:space="preserve">Quantidade de circuitos (Planta Atual)</t>
  </si>
  <si>
    <t xml:space="preserve">Quantidade Estimada de Circuitos (A)</t>
  </si>
  <si>
    <t xml:space="preserve">Valor Unitário Taxa de Instalação ou mudança (B)</t>
  </si>
  <si>
    <t xml:space="preserve">Valor Unitário da Taxa de Upgrade (C)</t>
  </si>
  <si>
    <t xml:space="preserve">Quantidade estimada de instalações (D)</t>
  </si>
  <si>
    <t xml:space="preserve">Quantidade Estimada de Mudanças (E)</t>
  </si>
  <si>
    <t xml:space="preserve">Quantidade Estimada de Upgrades (F)</t>
  </si>
  <si>
    <t xml:space="preserve">Valor Unitário Mensal por Velocidade</t>
  </si>
  <si>
    <t xml:space="preserve">Valor Total do Item (48 meses) = [(G*1+H*2+I*10+J*6+K*2+L*2+M*3+N*6+O*2+P*2)*A+(B*D+B*E+C*F)]*2</t>
  </si>
  <si>
    <t xml:space="preserve">Velocidade</t>
  </si>
  <si>
    <t xml:space="preserve">50 Mbps (G)</t>
  </si>
  <si>
    <t xml:space="preserve">100 Mbps (H)</t>
  </si>
  <si>
    <t xml:space="preserve">200 Mbps (I)</t>
  </si>
  <si>
    <t xml:space="preserve">300 Mbps (J)</t>
  </si>
  <si>
    <t xml:space="preserve">500 Mbps (K)</t>
  </si>
  <si>
    <t xml:space="preserve">1 Gbps (L)</t>
  </si>
  <si>
    <t xml:space="preserve">Estimativa Meses</t>
  </si>
  <si>
    <t xml:space="preserve">AC </t>
  </si>
  <si>
    <t xml:space="preserve">AL </t>
  </si>
  <si>
    <t xml:space="preserve">AM </t>
  </si>
  <si>
    <t xml:space="preserve">AP </t>
  </si>
  <si>
    <t xml:space="preserve">BA </t>
  </si>
  <si>
    <t xml:space="preserve">CE </t>
  </si>
  <si>
    <t xml:space="preserve">DF </t>
  </si>
  <si>
    <t xml:space="preserve">ES </t>
  </si>
  <si>
    <t xml:space="preserve">GO </t>
  </si>
  <si>
    <t xml:space="preserve">MA </t>
  </si>
  <si>
    <t xml:space="preserve">MG </t>
  </si>
  <si>
    <t xml:space="preserve">MS </t>
  </si>
  <si>
    <t xml:space="preserve">MT </t>
  </si>
  <si>
    <t xml:space="preserve">PA </t>
  </si>
  <si>
    <t xml:space="preserve">PB </t>
  </si>
  <si>
    <t xml:space="preserve">PE </t>
  </si>
  <si>
    <t xml:space="preserve">PI </t>
  </si>
  <si>
    <t xml:space="preserve">PR </t>
  </si>
  <si>
    <t xml:space="preserve">RJ </t>
  </si>
  <si>
    <t xml:space="preserve">RN </t>
  </si>
  <si>
    <t xml:space="preserve">RO </t>
  </si>
  <si>
    <t xml:space="preserve">RR </t>
  </si>
  <si>
    <t xml:space="preserve">RS </t>
  </si>
  <si>
    <t xml:space="preserve">SC </t>
  </si>
  <si>
    <t xml:space="preserve">SE </t>
  </si>
  <si>
    <t xml:space="preserve">SP </t>
  </si>
  <si>
    <t xml:space="preserve">TO </t>
  </si>
  <si>
    <t xml:space="preserve">VALOR TOTAL</t>
  </si>
  <si>
    <t xml:space="preserve">Valor Total do Item (48 meses) = [(G*1+H*2+I*10+J*6+K*2+L*2+M*3)*A+(B*D+B*E+C*F)]*2</t>
  </si>
  <si>
    <t xml:space="preserve">2 Gbps(G)</t>
  </si>
  <si>
    <t xml:space="preserve">5 Gbps (H)</t>
  </si>
  <si>
    <t xml:space="preserve">10 Gbps (I)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</si>
</sst>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R$-416]\ #,##0.00;[RED]\-[$R$-416]\ #,##0.00"/>
    <numFmt numFmtId="166" formatCode="0%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10"/>
      <color rgb="FF00000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08080"/>
        <bgColor rgb="FF96969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35"/>
  <sheetViews>
    <sheetView showFormulas="false" showGridLines="true" showRowColHeaders="true" showZeros="true" rightToLeft="false" tabSelected="false" showOutlineSymbols="true" defaultGridColor="true" view="pageBreakPreview" topLeftCell="A7" colorId="64" zoomScale="80" zoomScaleNormal="90" zoomScalePageLayoutView="80" workbookViewId="0">
      <selection pane="topLeft" activeCell="I3" activeCellId="0" sqref="I3"/>
    </sheetView>
  </sheetViews>
  <sheetFormatPr defaultColWidth="8.71484375" defaultRowHeight="12.75" customHeight="true" zeroHeight="false" outlineLevelRow="0" outlineLevelCol="0"/>
  <cols>
    <col collapsed="false" customWidth="true" hidden="false" outlineLevel="0" max="1" min="1" style="1" width="11.29"/>
    <col collapsed="false" customWidth="true" hidden="false" outlineLevel="0" max="3" min="2" style="2" width="11.29"/>
    <col collapsed="false" customWidth="true" hidden="false" outlineLevel="0" max="4" min="4" style="2" width="15"/>
    <col collapsed="false" customWidth="true" hidden="false" outlineLevel="0" max="5" min="5" style="2" width="14.86"/>
    <col collapsed="false" customWidth="true" hidden="false" outlineLevel="0" max="6" min="6" style="2" width="14.71"/>
    <col collapsed="false" customWidth="true" hidden="false" outlineLevel="0" max="7" min="7" style="2" width="11.43"/>
    <col collapsed="false" customWidth="true" hidden="false" outlineLevel="0" max="8" min="8" style="2" width="29.71"/>
    <col collapsed="false" customWidth="true" hidden="false" outlineLevel="0" max="9" min="9" style="2" width="13.29"/>
    <col collapsed="false" customWidth="true" hidden="false" outlineLevel="0" max="10" min="10" style="2" width="11.43"/>
    <col collapsed="false" customWidth="true" hidden="false" outlineLevel="0" max="16" min="11" style="2" width="14.14"/>
    <col collapsed="false" customWidth="true" hidden="false" outlineLevel="0" max="17" min="17" style="2" width="31.57"/>
    <col collapsed="false" customWidth="true" hidden="false" outlineLevel="0" max="1016" min="18" style="2" width="11.43"/>
  </cols>
  <sheetData>
    <row r="1" s="4" customFormat="true" ht="36.8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4" customFormat="true" ht="35.5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4" customFormat="true" ht="33" hidden="false" customHeight="true" outlineLevel="0" collapsed="false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/>
      <c r="L3" s="6"/>
      <c r="M3" s="6"/>
      <c r="N3" s="6"/>
      <c r="O3" s="6"/>
      <c r="P3" s="6"/>
      <c r="Q3" s="6" t="s">
        <v>12</v>
      </c>
    </row>
    <row r="4" s="4" customFormat="true" ht="27" hidden="false" customHeight="true" outlineLevel="0" collapsed="false">
      <c r="A4" s="5"/>
      <c r="B4" s="6"/>
      <c r="C4" s="6"/>
      <c r="D4" s="6"/>
      <c r="E4" s="6"/>
      <c r="F4" s="6"/>
      <c r="G4" s="6"/>
      <c r="H4" s="6"/>
      <c r="I4" s="6"/>
      <c r="J4" s="6" t="s">
        <v>13</v>
      </c>
      <c r="K4" s="7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/>
    </row>
    <row r="5" s="9" customFormat="true" ht="36" hidden="false" customHeight="true" outlineLevel="0" collapsed="false">
      <c r="A5" s="5"/>
      <c r="B5" s="6"/>
      <c r="C5" s="6"/>
      <c r="D5" s="6"/>
      <c r="E5" s="6"/>
      <c r="F5" s="6"/>
      <c r="G5" s="6"/>
      <c r="H5" s="6"/>
      <c r="I5" s="6"/>
      <c r="J5" s="6" t="s">
        <v>20</v>
      </c>
      <c r="K5" s="8" t="n">
        <v>1</v>
      </c>
      <c r="L5" s="8" t="n">
        <v>1</v>
      </c>
      <c r="M5" s="8" t="n">
        <v>4</v>
      </c>
      <c r="N5" s="8" t="n">
        <v>20</v>
      </c>
      <c r="O5" s="8" t="n">
        <v>20</v>
      </c>
      <c r="P5" s="8" t="n">
        <v>2</v>
      </c>
      <c r="Q5" s="6"/>
    </row>
    <row r="6" customFormat="false" ht="18" hidden="false" customHeight="true" outlineLevel="0" collapsed="false">
      <c r="A6" s="10" t="n">
        <v>1</v>
      </c>
      <c r="B6" s="10" t="s">
        <v>21</v>
      </c>
      <c r="C6" s="11" t="n">
        <v>8</v>
      </c>
      <c r="D6" s="11" t="n">
        <v>12</v>
      </c>
      <c r="E6" s="12"/>
      <c r="F6" s="12"/>
      <c r="G6" s="10" t="n">
        <f aca="false">D6</f>
        <v>12</v>
      </c>
      <c r="H6" s="10" t="n">
        <f aca="false">ROUNDUP(IF(G6*$B$34&lt;2,2,G6*$B$34),0)</f>
        <v>2</v>
      </c>
      <c r="I6" s="10" t="n">
        <f aca="false">ROUNDUP(IF(G6*$B$35&lt;2,2,G6*$B$35),0)</f>
        <v>2</v>
      </c>
      <c r="J6" s="13"/>
      <c r="K6" s="12"/>
      <c r="L6" s="12"/>
      <c r="M6" s="12"/>
      <c r="N6" s="12"/>
      <c r="O6" s="12"/>
      <c r="P6" s="12"/>
      <c r="Q6" s="14" t="n">
        <f aca="false">((K6*$K$5+L6*$L$5+M6*$M$5+N6*$N$5+O6*$O$5+P6*$P$5)*D6+(E6*G6+E6*H6+F6*I6))*2</f>
        <v>0</v>
      </c>
    </row>
    <row r="7" customFormat="false" ht="18.75" hidden="false" customHeight="true" outlineLevel="0" collapsed="false">
      <c r="A7" s="10" t="n">
        <v>2</v>
      </c>
      <c r="B7" s="10" t="s">
        <v>22</v>
      </c>
      <c r="C7" s="11" t="n">
        <v>6</v>
      </c>
      <c r="D7" s="11" t="n">
        <v>9</v>
      </c>
      <c r="E7" s="12"/>
      <c r="F7" s="12"/>
      <c r="G7" s="10" t="n">
        <f aca="false">D7</f>
        <v>9</v>
      </c>
      <c r="H7" s="10" t="n">
        <f aca="false">ROUNDUP(IF(G7*$B$34&lt;2,2,G7*$B$34),0)</f>
        <v>2</v>
      </c>
      <c r="I7" s="10" t="n">
        <f aca="false">ROUNDUP(IF(G7*$B$35&lt;2,2,G7*$B$35),0)</f>
        <v>2</v>
      </c>
      <c r="J7" s="13"/>
      <c r="K7" s="12"/>
      <c r="L7" s="12"/>
      <c r="M7" s="12"/>
      <c r="N7" s="12"/>
      <c r="O7" s="12"/>
      <c r="P7" s="12"/>
      <c r="Q7" s="14" t="n">
        <f aca="false">((K7*$K$5+L7*$L$5+M7*$M$5+N7*$N$5+O7*$O$5+P7*$P$5)*D7+(E7*G7+E7*H7+F7*I7))*2</f>
        <v>0</v>
      </c>
    </row>
    <row r="8" customFormat="false" ht="15.75" hidden="false" customHeight="true" outlineLevel="0" collapsed="false">
      <c r="A8" s="10" t="n">
        <v>3</v>
      </c>
      <c r="B8" s="10" t="s">
        <v>23</v>
      </c>
      <c r="C8" s="11" t="n">
        <v>14</v>
      </c>
      <c r="D8" s="11" t="n">
        <v>21</v>
      </c>
      <c r="E8" s="12"/>
      <c r="F8" s="12"/>
      <c r="G8" s="10" t="n">
        <f aca="false">D8</f>
        <v>21</v>
      </c>
      <c r="H8" s="10" t="n">
        <f aca="false">ROUNDUP(IF(G8*$B$34&lt;2,2,G8*$B$34),0)</f>
        <v>2</v>
      </c>
      <c r="I8" s="10" t="n">
        <f aca="false">ROUNDUP(IF(G8*$B$35&lt;2,2,G8*$B$35),0)</f>
        <v>2</v>
      </c>
      <c r="J8" s="13"/>
      <c r="K8" s="12"/>
      <c r="L8" s="12"/>
      <c r="M8" s="12"/>
      <c r="N8" s="12"/>
      <c r="O8" s="12"/>
      <c r="P8" s="12"/>
      <c r="Q8" s="14" t="n">
        <f aca="false">((K8*$K$5+L8*$L$5+M8*$M$5+N8*$N$5+O8*$O$5+P8*$P$5)*D8+(E8*G8+E8*H8+F8*I8))*2</f>
        <v>0</v>
      </c>
    </row>
    <row r="9" customFormat="false" ht="18.75" hidden="false" customHeight="true" outlineLevel="0" collapsed="false">
      <c r="A9" s="10" t="n">
        <v>4</v>
      </c>
      <c r="B9" s="10" t="s">
        <v>24</v>
      </c>
      <c r="C9" s="11" t="n">
        <v>6</v>
      </c>
      <c r="D9" s="11" t="n">
        <v>9</v>
      </c>
      <c r="E9" s="12"/>
      <c r="F9" s="12"/>
      <c r="G9" s="10" t="n">
        <f aca="false">D9</f>
        <v>9</v>
      </c>
      <c r="H9" s="10" t="n">
        <f aca="false">ROUNDUP(IF(G9*$B$34&lt;2,2,G9*$B$34),0)</f>
        <v>2</v>
      </c>
      <c r="I9" s="10" t="n">
        <f aca="false">ROUNDUP(IF(G9*$B$35&lt;2,2,G9*$B$35),0)</f>
        <v>2</v>
      </c>
      <c r="J9" s="13"/>
      <c r="K9" s="12"/>
      <c r="L9" s="12"/>
      <c r="M9" s="12"/>
      <c r="N9" s="12"/>
      <c r="O9" s="12"/>
      <c r="P9" s="12"/>
      <c r="Q9" s="14" t="n">
        <f aca="false">((K9*$K$5+L9*$L$5+M9*$M$5+N9*$N$5+O9*$O$5+P9*$P$5)*D9+(E9*G9+E9*H9+F9*I9))*2</f>
        <v>0</v>
      </c>
    </row>
    <row r="10" customFormat="false" ht="18" hidden="false" customHeight="true" outlineLevel="0" collapsed="false">
      <c r="A10" s="10" t="n">
        <v>5</v>
      </c>
      <c r="B10" s="10" t="s">
        <v>25</v>
      </c>
      <c r="C10" s="11" t="n">
        <v>27</v>
      </c>
      <c r="D10" s="11" t="n">
        <v>41</v>
      </c>
      <c r="E10" s="12"/>
      <c r="F10" s="12"/>
      <c r="G10" s="10" t="n">
        <f aca="false">D10</f>
        <v>41</v>
      </c>
      <c r="H10" s="10" t="n">
        <f aca="false">ROUNDUP(IF(G10*$B$34&lt;2,2,G10*$B$34),0)</f>
        <v>2</v>
      </c>
      <c r="I10" s="10" t="n">
        <f aca="false">ROUNDUP(IF(G10*$B$35&lt;2,2,G10*$B$35),0)</f>
        <v>2</v>
      </c>
      <c r="J10" s="13"/>
      <c r="K10" s="12"/>
      <c r="L10" s="12"/>
      <c r="M10" s="12"/>
      <c r="N10" s="12"/>
      <c r="O10" s="12"/>
      <c r="P10" s="12"/>
      <c r="Q10" s="14" t="n">
        <f aca="false">((K10*$K$5+L10*$L$5+M10*$M$5+N10*$N$5+O10*$O$5+P10*$P$5)*D10+(E10*G10+E10*H10+F10*I10))*2</f>
        <v>0</v>
      </c>
    </row>
    <row r="11" customFormat="false" ht="18" hidden="false" customHeight="true" outlineLevel="0" collapsed="false">
      <c r="A11" s="10" t="n">
        <v>6</v>
      </c>
      <c r="B11" s="10" t="s">
        <v>26</v>
      </c>
      <c r="C11" s="11" t="n">
        <v>15</v>
      </c>
      <c r="D11" s="11" t="n">
        <v>23</v>
      </c>
      <c r="E11" s="12"/>
      <c r="F11" s="12"/>
      <c r="G11" s="10" t="n">
        <f aca="false">D11</f>
        <v>23</v>
      </c>
      <c r="H11" s="10" t="n">
        <f aca="false">ROUNDUP(IF(G11*$B$34&lt;2,2,G11*$B$34),0)</f>
        <v>2</v>
      </c>
      <c r="I11" s="10" t="n">
        <f aca="false">ROUNDUP(IF(G11*$B$35&lt;2,2,G11*$B$35),0)</f>
        <v>2</v>
      </c>
      <c r="J11" s="13"/>
      <c r="K11" s="12"/>
      <c r="L11" s="12"/>
      <c r="M11" s="12"/>
      <c r="N11" s="12"/>
      <c r="O11" s="12"/>
      <c r="P11" s="12"/>
      <c r="Q11" s="14" t="n">
        <f aca="false">((K11*$K$5+L11*$L$5+M11*$M$5+N11*$N$5+O11*$O$5+P11*$P$5)*D11+(E11*G11+E11*H11+F11*I11))*2</f>
        <v>0</v>
      </c>
    </row>
    <row r="12" customFormat="false" ht="19.5" hidden="false" customHeight="true" outlineLevel="0" collapsed="false">
      <c r="A12" s="10" t="n">
        <v>7</v>
      </c>
      <c r="B12" s="10" t="s">
        <v>27</v>
      </c>
      <c r="C12" s="11" t="n">
        <v>1</v>
      </c>
      <c r="D12" s="11" t="n">
        <v>2</v>
      </c>
      <c r="E12" s="12"/>
      <c r="F12" s="12"/>
      <c r="G12" s="10" t="n">
        <f aca="false">D12</f>
        <v>2</v>
      </c>
      <c r="H12" s="10" t="n">
        <f aca="false">ROUNDUP(IF(G12*$B$34&lt;2,2,G12*$B$34),0)</f>
        <v>2</v>
      </c>
      <c r="I12" s="10" t="n">
        <f aca="false">ROUNDUP(IF(G12*$B$35&lt;2,2,G12*$B$35),0)</f>
        <v>2</v>
      </c>
      <c r="J12" s="13"/>
      <c r="K12" s="12"/>
      <c r="L12" s="12"/>
      <c r="M12" s="12"/>
      <c r="N12" s="12"/>
      <c r="O12" s="12"/>
      <c r="P12" s="12"/>
      <c r="Q12" s="14" t="n">
        <f aca="false">((K12*$K$5+L12*$L$5+M12*$M$5+N12*$N$5+O12*$O$5+P12*$P$5)*D12+(E12*G12+E12*H12+F12*I12))*2</f>
        <v>0</v>
      </c>
    </row>
    <row r="13" customFormat="false" ht="18" hidden="false" customHeight="true" outlineLevel="0" collapsed="false">
      <c r="A13" s="10" t="n">
        <v>8</v>
      </c>
      <c r="B13" s="10" t="s">
        <v>28</v>
      </c>
      <c r="C13" s="11" t="n">
        <v>8</v>
      </c>
      <c r="D13" s="11" t="n">
        <v>12</v>
      </c>
      <c r="E13" s="12"/>
      <c r="F13" s="12"/>
      <c r="G13" s="10" t="n">
        <f aca="false">D13</f>
        <v>12</v>
      </c>
      <c r="H13" s="10" t="n">
        <f aca="false">ROUNDUP(IF(G13*$B$34&lt;2,2,G13*$B$34),0)</f>
        <v>2</v>
      </c>
      <c r="I13" s="10" t="n">
        <f aca="false">ROUNDUP(IF(G13*$B$35&lt;2,2,G13*$B$35),0)</f>
        <v>2</v>
      </c>
      <c r="J13" s="13"/>
      <c r="K13" s="12"/>
      <c r="L13" s="12"/>
      <c r="M13" s="12"/>
      <c r="N13" s="12"/>
      <c r="O13" s="12"/>
      <c r="P13" s="12"/>
      <c r="Q13" s="14" t="n">
        <f aca="false">((K13*$K$5+L13*$L$5+M13*$M$5+N13*$N$5+O13*$O$5+P13*$P$5)*D13+(E13*G13+E13*H13+F13*I13))*2</f>
        <v>0</v>
      </c>
    </row>
    <row r="14" customFormat="false" ht="19.5" hidden="false" customHeight="true" outlineLevel="0" collapsed="false">
      <c r="A14" s="10" t="n">
        <v>9</v>
      </c>
      <c r="B14" s="10" t="s">
        <v>29</v>
      </c>
      <c r="C14" s="11" t="n">
        <v>17</v>
      </c>
      <c r="D14" s="11" t="n">
        <v>26</v>
      </c>
      <c r="E14" s="12"/>
      <c r="F14" s="12"/>
      <c r="G14" s="10" t="n">
        <f aca="false">D14</f>
        <v>26</v>
      </c>
      <c r="H14" s="10" t="n">
        <f aca="false">ROUNDUP(IF(G14*$B$34&lt;2,2,G14*$B$34),0)</f>
        <v>2</v>
      </c>
      <c r="I14" s="10" t="n">
        <f aca="false">ROUNDUP(IF(G14*$B$35&lt;2,2,G14*$B$35),0)</f>
        <v>2</v>
      </c>
      <c r="J14" s="13"/>
      <c r="K14" s="12"/>
      <c r="L14" s="12"/>
      <c r="M14" s="12"/>
      <c r="N14" s="12"/>
      <c r="O14" s="12"/>
      <c r="P14" s="12"/>
      <c r="Q14" s="14" t="n">
        <f aca="false">((K14*$K$5+L14*$L$5+M14*$M$5+N14*$N$5+O14*$O$5+P14*$P$5)*D14+(E14*G14+E14*H14+F14*I14))*2</f>
        <v>0</v>
      </c>
    </row>
    <row r="15" customFormat="false" ht="19.5" hidden="false" customHeight="true" outlineLevel="0" collapsed="false">
      <c r="A15" s="10" t="n">
        <v>10</v>
      </c>
      <c r="B15" s="10" t="s">
        <v>30</v>
      </c>
      <c r="C15" s="11" t="n">
        <v>9</v>
      </c>
      <c r="D15" s="11" t="n">
        <v>14</v>
      </c>
      <c r="E15" s="12"/>
      <c r="F15" s="12"/>
      <c r="G15" s="10" t="n">
        <f aca="false">D15</f>
        <v>14</v>
      </c>
      <c r="H15" s="10" t="n">
        <f aca="false">ROUNDUP(IF(G15*$B$34&lt;2,2,G15*$B$34),0)</f>
        <v>2</v>
      </c>
      <c r="I15" s="10" t="n">
        <f aca="false">ROUNDUP(IF(G15*$B$35&lt;2,2,G15*$B$35),0)</f>
        <v>2</v>
      </c>
      <c r="J15" s="13"/>
      <c r="K15" s="12"/>
      <c r="L15" s="12"/>
      <c r="M15" s="12"/>
      <c r="N15" s="12"/>
      <c r="O15" s="12"/>
      <c r="P15" s="12"/>
      <c r="Q15" s="14" t="n">
        <f aca="false">((K15*$K$5+L15*$L$5+M15*$M$5+N15*$N$5+O15*$O$5+P15*$P$5)*D15+(E15*G15+E15*H15+F15*I15))*2</f>
        <v>0</v>
      </c>
      <c r="R15" s="15"/>
    </row>
    <row r="16" customFormat="false" ht="20.25" hidden="false" customHeight="true" outlineLevel="0" collapsed="false">
      <c r="A16" s="10" t="n">
        <v>11</v>
      </c>
      <c r="B16" s="10" t="s">
        <v>31</v>
      </c>
      <c r="C16" s="11" t="n">
        <v>61</v>
      </c>
      <c r="D16" s="11" t="n">
        <v>92</v>
      </c>
      <c r="E16" s="12"/>
      <c r="F16" s="12"/>
      <c r="G16" s="10" t="n">
        <f aca="false">D16</f>
        <v>92</v>
      </c>
      <c r="H16" s="10" t="n">
        <f aca="false">ROUNDUP(IF(G16*$B$34&lt;2,2,G16*$B$34),0)</f>
        <v>2</v>
      </c>
      <c r="I16" s="10" t="n">
        <f aca="false">ROUNDUP(IF(G16*$B$35&lt;2,2,G16*$B$35),0)</f>
        <v>2</v>
      </c>
      <c r="J16" s="13"/>
      <c r="K16" s="12"/>
      <c r="L16" s="12"/>
      <c r="M16" s="12"/>
      <c r="N16" s="12"/>
      <c r="O16" s="12"/>
      <c r="P16" s="12"/>
      <c r="Q16" s="14" t="n">
        <f aca="false">((K16*$K$5+L16*$L$5+M16*$M$5+N16*$N$5+O16*$O$5+P16*$P$5)*D16+(E16*G16+E16*H16+F16*I16))*2</f>
        <v>0</v>
      </c>
      <c r="R16" s="15"/>
    </row>
    <row r="17" customFormat="false" ht="18.75" hidden="false" customHeight="true" outlineLevel="0" collapsed="false">
      <c r="A17" s="10" t="n">
        <v>12</v>
      </c>
      <c r="B17" s="10" t="s">
        <v>32</v>
      </c>
      <c r="C17" s="11" t="n">
        <v>13</v>
      </c>
      <c r="D17" s="11" t="n">
        <v>20</v>
      </c>
      <c r="E17" s="12"/>
      <c r="F17" s="12"/>
      <c r="G17" s="10" t="n">
        <f aca="false">D17</f>
        <v>20</v>
      </c>
      <c r="H17" s="10" t="n">
        <f aca="false">ROUNDUP(IF(G17*$B$34&lt;2,2,G17*$B$34),0)</f>
        <v>2</v>
      </c>
      <c r="I17" s="10" t="n">
        <f aca="false">ROUNDUP(IF(G17*$B$35&lt;2,2,G17*$B$35),0)</f>
        <v>2</v>
      </c>
      <c r="J17" s="13"/>
      <c r="K17" s="12"/>
      <c r="L17" s="12"/>
      <c r="M17" s="12"/>
      <c r="N17" s="12"/>
      <c r="O17" s="12"/>
      <c r="P17" s="12"/>
      <c r="Q17" s="14" t="n">
        <f aca="false">((K17*$K$5+L17*$L$5+M17*$M$5+N17*$N$5+O17*$O$5+P17*$P$5)*D17+(E17*G17+E17*H17+F17*I17))*2</f>
        <v>0</v>
      </c>
    </row>
    <row r="18" customFormat="false" ht="21.75" hidden="false" customHeight="true" outlineLevel="0" collapsed="false">
      <c r="A18" s="10" t="n">
        <v>13</v>
      </c>
      <c r="B18" s="10" t="s">
        <v>33</v>
      </c>
      <c r="C18" s="11" t="n">
        <v>9</v>
      </c>
      <c r="D18" s="11" t="n">
        <v>14</v>
      </c>
      <c r="E18" s="12"/>
      <c r="F18" s="12"/>
      <c r="G18" s="10" t="n">
        <f aca="false">D18</f>
        <v>14</v>
      </c>
      <c r="H18" s="10" t="n">
        <f aca="false">ROUNDUP(IF(G18*$B$34&lt;2,2,G18*$B$34),0)</f>
        <v>2</v>
      </c>
      <c r="I18" s="10" t="n">
        <f aca="false">ROUNDUP(IF(G18*$B$35&lt;2,2,G18*$B$35),0)</f>
        <v>2</v>
      </c>
      <c r="J18" s="13"/>
      <c r="K18" s="12"/>
      <c r="L18" s="12"/>
      <c r="M18" s="12"/>
      <c r="N18" s="12"/>
      <c r="O18" s="12"/>
      <c r="P18" s="12"/>
      <c r="Q18" s="14" t="n">
        <f aca="false">((K18*$K$5+L18*$L$5+M18*$M$5+N18*$N$5+O18*$O$5+P18*$P$5)*D18+(E18*G18+E18*H18+F18*I18))*2</f>
        <v>0</v>
      </c>
    </row>
    <row r="19" customFormat="false" ht="21" hidden="false" customHeight="true" outlineLevel="0" collapsed="false">
      <c r="A19" s="10" t="n">
        <v>14</v>
      </c>
      <c r="B19" s="10" t="s">
        <v>34</v>
      </c>
      <c r="C19" s="11" t="n">
        <v>26</v>
      </c>
      <c r="D19" s="11" t="n">
        <v>39</v>
      </c>
      <c r="E19" s="12"/>
      <c r="F19" s="12"/>
      <c r="G19" s="10" t="n">
        <f aca="false">D19</f>
        <v>39</v>
      </c>
      <c r="H19" s="10" t="n">
        <f aca="false">ROUNDUP(IF(G19*$B$34&lt;2,2,G19*$B$34),0)</f>
        <v>2</v>
      </c>
      <c r="I19" s="10" t="n">
        <f aca="false">ROUNDUP(IF(G19*$B$35&lt;2,2,G19*$B$35),0)</f>
        <v>2</v>
      </c>
      <c r="J19" s="13"/>
      <c r="K19" s="12"/>
      <c r="L19" s="12"/>
      <c r="M19" s="12"/>
      <c r="N19" s="12"/>
      <c r="O19" s="12"/>
      <c r="P19" s="12"/>
      <c r="Q19" s="14" t="n">
        <f aca="false">((K19*$K$5+L19*$L$5+M19*$M$5+N19*$N$5+O19*$O$5+P19*$P$5)*D19+(E19*G19+E19*H19+F19*I19))*2</f>
        <v>0</v>
      </c>
    </row>
    <row r="20" customFormat="false" ht="18.75" hidden="false" customHeight="true" outlineLevel="0" collapsed="false">
      <c r="A20" s="10" t="n">
        <v>15</v>
      </c>
      <c r="B20" s="10" t="s">
        <v>35</v>
      </c>
      <c r="C20" s="11" t="n">
        <v>7</v>
      </c>
      <c r="D20" s="11" t="n">
        <v>11</v>
      </c>
      <c r="E20" s="12"/>
      <c r="F20" s="12"/>
      <c r="G20" s="10" t="n">
        <f aca="false">D20</f>
        <v>11</v>
      </c>
      <c r="H20" s="10" t="n">
        <f aca="false">ROUNDUP(IF(G20*$B$34&lt;2,2,G20*$B$34),0)</f>
        <v>2</v>
      </c>
      <c r="I20" s="10" t="n">
        <f aca="false">ROUNDUP(IF(G20*$B$35&lt;2,2,G20*$B$35),0)</f>
        <v>2</v>
      </c>
      <c r="J20" s="13"/>
      <c r="K20" s="12"/>
      <c r="L20" s="12"/>
      <c r="M20" s="12"/>
      <c r="N20" s="12"/>
      <c r="O20" s="12"/>
      <c r="P20" s="12"/>
      <c r="Q20" s="14" t="n">
        <f aca="false">((K20*$K$5+L20*$L$5+M20*$M$5+N20*$N$5+O20*$O$5+P20*$P$5)*D20+(E20*G20+E20*H20+F20*I20))*2</f>
        <v>0</v>
      </c>
    </row>
    <row r="21" customFormat="false" ht="17.25" hidden="false" customHeight="true" outlineLevel="0" collapsed="false">
      <c r="A21" s="10" t="n">
        <v>16</v>
      </c>
      <c r="B21" s="10" t="s">
        <v>36</v>
      </c>
      <c r="C21" s="11" t="n">
        <v>10</v>
      </c>
      <c r="D21" s="11" t="n">
        <v>15</v>
      </c>
      <c r="E21" s="12"/>
      <c r="F21" s="12"/>
      <c r="G21" s="10" t="n">
        <f aca="false">D21</f>
        <v>15</v>
      </c>
      <c r="H21" s="10" t="n">
        <f aca="false">ROUNDUP(IF(G21*$B$34&lt;2,2,G21*$B$34),0)</f>
        <v>2</v>
      </c>
      <c r="I21" s="10" t="n">
        <f aca="false">ROUNDUP(IF(G21*$B$35&lt;2,2,G21*$B$35),0)</f>
        <v>2</v>
      </c>
      <c r="J21" s="13"/>
      <c r="K21" s="12"/>
      <c r="L21" s="12"/>
      <c r="M21" s="12"/>
      <c r="N21" s="12"/>
      <c r="O21" s="12"/>
      <c r="P21" s="12"/>
      <c r="Q21" s="14" t="n">
        <f aca="false">((K21*$K$5+L21*$L$5+M21*$M$5+N21*$N$5+O21*$O$5+P21*$P$5)*D21+(E21*G21+E21*H21+F21*I21))*2</f>
        <v>0</v>
      </c>
    </row>
    <row r="22" customFormat="false" ht="20.25" hidden="false" customHeight="true" outlineLevel="0" collapsed="false">
      <c r="A22" s="10" t="n">
        <v>17</v>
      </c>
      <c r="B22" s="10" t="s">
        <v>37</v>
      </c>
      <c r="C22" s="11" t="n">
        <v>11</v>
      </c>
      <c r="D22" s="11" t="n">
        <v>17</v>
      </c>
      <c r="E22" s="12"/>
      <c r="F22" s="12"/>
      <c r="G22" s="10" t="n">
        <f aca="false">D22</f>
        <v>17</v>
      </c>
      <c r="H22" s="10" t="n">
        <f aca="false">ROUNDUP(IF(G22*$B$34&lt;2,2,G22*$B$34),0)</f>
        <v>2</v>
      </c>
      <c r="I22" s="10" t="n">
        <f aca="false">ROUNDUP(IF(G22*$B$35&lt;2,2,G22*$B$35),0)</f>
        <v>2</v>
      </c>
      <c r="J22" s="13"/>
      <c r="K22" s="12"/>
      <c r="L22" s="12"/>
      <c r="M22" s="12"/>
      <c r="N22" s="12"/>
      <c r="O22" s="12"/>
      <c r="P22" s="12"/>
      <c r="Q22" s="14" t="n">
        <f aca="false">((K22*$K$5+L22*$L$5+M22*$M$5+N22*$N$5+O22*$O$5+P22*$P$5)*D22+(E22*G22+E22*H22+F22*I22))*2</f>
        <v>0</v>
      </c>
    </row>
    <row r="23" customFormat="false" ht="22.5" hidden="false" customHeight="true" outlineLevel="0" collapsed="false">
      <c r="A23" s="10" t="n">
        <v>18</v>
      </c>
      <c r="B23" s="10" t="s">
        <v>38</v>
      </c>
      <c r="C23" s="11" t="n">
        <v>55</v>
      </c>
      <c r="D23" s="11" t="n">
        <v>83</v>
      </c>
      <c r="E23" s="12"/>
      <c r="F23" s="12"/>
      <c r="G23" s="10" t="n">
        <f aca="false">D23</f>
        <v>83</v>
      </c>
      <c r="H23" s="10" t="n">
        <f aca="false">ROUNDUP(IF(G23*$B$34&lt;2,2,G23*$B$34),0)</f>
        <v>2</v>
      </c>
      <c r="I23" s="10" t="n">
        <f aca="false">ROUNDUP(IF(G23*$B$35&lt;2,2,G23*$B$35),0)</f>
        <v>2</v>
      </c>
      <c r="J23" s="13"/>
      <c r="K23" s="12"/>
      <c r="L23" s="12"/>
      <c r="M23" s="12"/>
      <c r="N23" s="12"/>
      <c r="O23" s="12"/>
      <c r="P23" s="12"/>
      <c r="Q23" s="14" t="n">
        <f aca="false">((K23*$K$5+L23*$L$5+M23*$M$5+N23*$N$5+O23*$O$5+P23*$P$5)*D23+(E23*G23+E23*H23+F23*I23))*2</f>
        <v>0</v>
      </c>
    </row>
    <row r="24" customFormat="false" ht="20.25" hidden="false" customHeight="true" outlineLevel="0" collapsed="false">
      <c r="A24" s="10" t="n">
        <v>19</v>
      </c>
      <c r="B24" s="10" t="s">
        <v>39</v>
      </c>
      <c r="C24" s="11" t="n">
        <v>47</v>
      </c>
      <c r="D24" s="11" t="n">
        <v>71</v>
      </c>
      <c r="E24" s="12"/>
      <c r="F24" s="12"/>
      <c r="G24" s="10" t="n">
        <f aca="false">D24</f>
        <v>71</v>
      </c>
      <c r="H24" s="10" t="n">
        <f aca="false">ROUNDUP(IF(G24*$B$34&lt;2,2,G24*$B$34),0)</f>
        <v>2</v>
      </c>
      <c r="I24" s="10" t="n">
        <f aca="false">ROUNDUP(IF(G24*$B$35&lt;2,2,G24*$B$35),0)</f>
        <v>2</v>
      </c>
      <c r="J24" s="13"/>
      <c r="K24" s="12"/>
      <c r="L24" s="12"/>
      <c r="M24" s="12"/>
      <c r="N24" s="12"/>
      <c r="O24" s="12"/>
      <c r="P24" s="12"/>
      <c r="Q24" s="14" t="n">
        <f aca="false">((K24*$K$5+L24*$L$5+M24*$M$5+N24*$N$5+O24*$O$5+P24*$P$5)*D24+(E24*G24+E24*H24+F24*I24))*2</f>
        <v>0</v>
      </c>
    </row>
    <row r="25" customFormat="false" ht="21" hidden="false" customHeight="true" outlineLevel="0" collapsed="false">
      <c r="A25" s="10" t="n">
        <v>20</v>
      </c>
      <c r="B25" s="10" t="s">
        <v>40</v>
      </c>
      <c r="C25" s="11" t="n">
        <v>4</v>
      </c>
      <c r="D25" s="11" t="n">
        <v>6</v>
      </c>
      <c r="E25" s="12"/>
      <c r="F25" s="12"/>
      <c r="G25" s="10" t="n">
        <f aca="false">D25</f>
        <v>6</v>
      </c>
      <c r="H25" s="10" t="n">
        <f aca="false">ROUNDUP(IF(G25*$B$34&lt;2,2,G25*$B$34),0)</f>
        <v>2</v>
      </c>
      <c r="I25" s="10" t="n">
        <f aca="false">ROUNDUP(IF(G25*$B$35&lt;2,2,G25*$B$35),0)</f>
        <v>2</v>
      </c>
      <c r="J25" s="13"/>
      <c r="K25" s="12"/>
      <c r="L25" s="12"/>
      <c r="M25" s="12"/>
      <c r="N25" s="12"/>
      <c r="O25" s="12"/>
      <c r="P25" s="12"/>
      <c r="Q25" s="14" t="n">
        <f aca="false">((K25*$K$5+L25*$L$5+M25*$M$5+N25*$N$5+O25*$O$5+P25*$P$5)*D25+(E25*G25+E25*H25+F25*I25))*2</f>
        <v>0</v>
      </c>
    </row>
    <row r="26" customFormat="false" ht="21" hidden="false" customHeight="true" outlineLevel="0" collapsed="false">
      <c r="A26" s="10" t="n">
        <v>21</v>
      </c>
      <c r="B26" s="10" t="s">
        <v>41</v>
      </c>
      <c r="C26" s="11" t="n">
        <v>9</v>
      </c>
      <c r="D26" s="11" t="n">
        <v>14</v>
      </c>
      <c r="E26" s="12"/>
      <c r="F26" s="12"/>
      <c r="G26" s="10" t="n">
        <f aca="false">D26</f>
        <v>14</v>
      </c>
      <c r="H26" s="10" t="n">
        <f aca="false">ROUNDUP(IF(G26*$B$34&lt;2,2,G26*$B$34),0)</f>
        <v>2</v>
      </c>
      <c r="I26" s="10" t="n">
        <f aca="false">ROUNDUP(IF(G26*$B$35&lt;2,2,G26*$B$35),0)</f>
        <v>2</v>
      </c>
      <c r="J26" s="13"/>
      <c r="K26" s="12"/>
      <c r="L26" s="12"/>
      <c r="M26" s="12"/>
      <c r="N26" s="12"/>
      <c r="O26" s="12"/>
      <c r="P26" s="12"/>
      <c r="Q26" s="14" t="n">
        <f aca="false">((K26*$K$5+L26*$L$5+M26*$M$5+N26*$N$5+O26*$O$5+P26*$P$5)*D26+(E26*G26+E26*H26+F26*I26))*2</f>
        <v>0</v>
      </c>
    </row>
    <row r="27" customFormat="false" ht="21" hidden="false" customHeight="true" outlineLevel="0" collapsed="false">
      <c r="A27" s="10" t="n">
        <v>22</v>
      </c>
      <c r="B27" s="10" t="s">
        <v>42</v>
      </c>
      <c r="C27" s="11" t="n">
        <v>8</v>
      </c>
      <c r="D27" s="11" t="n">
        <v>12</v>
      </c>
      <c r="E27" s="12"/>
      <c r="F27" s="12"/>
      <c r="G27" s="10" t="n">
        <f aca="false">D27</f>
        <v>12</v>
      </c>
      <c r="H27" s="10" t="n">
        <f aca="false">ROUNDUP(IF(G27*$B$34&lt;2,2,G27*$B$34),0)</f>
        <v>2</v>
      </c>
      <c r="I27" s="10" t="n">
        <f aca="false">ROUNDUP(IF(G27*$B$35&lt;2,2,G27*$B$35),0)</f>
        <v>2</v>
      </c>
      <c r="J27" s="13"/>
      <c r="K27" s="12"/>
      <c r="L27" s="12"/>
      <c r="M27" s="12"/>
      <c r="N27" s="12"/>
      <c r="O27" s="12"/>
      <c r="P27" s="12"/>
      <c r="Q27" s="14" t="n">
        <f aca="false">((K27*$K$5+L27*$L$5+M27*$M$5+N27*$N$5+O27*$O$5+P27*$P$5)*D27+(E27*G27+E27*H27+F27*I27))*2</f>
        <v>0</v>
      </c>
    </row>
    <row r="28" customFormat="false" ht="20.25" hidden="false" customHeight="true" outlineLevel="0" collapsed="false">
      <c r="A28" s="10" t="n">
        <v>23</v>
      </c>
      <c r="B28" s="10" t="s">
        <v>43</v>
      </c>
      <c r="C28" s="11" t="n">
        <v>21</v>
      </c>
      <c r="D28" s="11" t="n">
        <v>32</v>
      </c>
      <c r="E28" s="12"/>
      <c r="F28" s="12"/>
      <c r="G28" s="10" t="n">
        <f aca="false">D28</f>
        <v>32</v>
      </c>
      <c r="H28" s="10" t="n">
        <f aca="false">ROUNDUP(IF(G28*$B$34&lt;2,2,G28*$B$34),0)</f>
        <v>2</v>
      </c>
      <c r="I28" s="10" t="n">
        <f aca="false">ROUNDUP(IF(G28*$B$35&lt;2,2,G28*$B$35),0)</f>
        <v>2</v>
      </c>
      <c r="J28" s="13"/>
      <c r="K28" s="12"/>
      <c r="L28" s="12"/>
      <c r="M28" s="12"/>
      <c r="N28" s="12"/>
      <c r="O28" s="12"/>
      <c r="P28" s="12"/>
      <c r="Q28" s="14" t="n">
        <f aca="false">((K28*$K$5+L28*$L$5+M28*$M$5+N28*$N$5+O28*$O$5+P28*$P$5)*D28+(E28*G28+E28*H28+F28*I28))*2</f>
        <v>0</v>
      </c>
    </row>
    <row r="29" customFormat="false" ht="23.25" hidden="false" customHeight="true" outlineLevel="0" collapsed="false">
      <c r="A29" s="10" t="n">
        <v>24</v>
      </c>
      <c r="B29" s="10" t="s">
        <v>44</v>
      </c>
      <c r="C29" s="11" t="n">
        <v>32</v>
      </c>
      <c r="D29" s="11" t="n">
        <v>48</v>
      </c>
      <c r="E29" s="12"/>
      <c r="F29" s="12"/>
      <c r="G29" s="10" t="n">
        <f aca="false">D29</f>
        <v>48</v>
      </c>
      <c r="H29" s="10" t="n">
        <f aca="false">ROUNDUP(IF(G29*$B$34&lt;2,2,G29*$B$34),0)</f>
        <v>2</v>
      </c>
      <c r="I29" s="10" t="n">
        <f aca="false">ROUNDUP(IF(G29*$B$35&lt;2,2,G29*$B$35),0)</f>
        <v>2</v>
      </c>
      <c r="J29" s="13"/>
      <c r="K29" s="12"/>
      <c r="L29" s="12"/>
      <c r="M29" s="12"/>
      <c r="N29" s="12"/>
      <c r="O29" s="12"/>
      <c r="P29" s="12"/>
      <c r="Q29" s="14" t="n">
        <f aca="false">((K29*$K$5+L29*$L$5+M29*$M$5+N29*$N$5+O29*$O$5+P29*$P$5)*D29+(E29*G29+E29*H29+F29*I29))*2</f>
        <v>0</v>
      </c>
    </row>
    <row r="30" customFormat="false" ht="21" hidden="false" customHeight="true" outlineLevel="0" collapsed="false">
      <c r="A30" s="10" t="n">
        <v>25</v>
      </c>
      <c r="B30" s="10" t="s">
        <v>45</v>
      </c>
      <c r="C30" s="11" t="n">
        <v>6</v>
      </c>
      <c r="D30" s="11" t="n">
        <v>9</v>
      </c>
      <c r="E30" s="12"/>
      <c r="F30" s="12"/>
      <c r="G30" s="10" t="n">
        <f aca="false">D30</f>
        <v>9</v>
      </c>
      <c r="H30" s="10" t="n">
        <f aca="false">ROUNDUP(IF(G30*$B$34&lt;2,2,G30*$B$34),0)</f>
        <v>2</v>
      </c>
      <c r="I30" s="10" t="n">
        <f aca="false">ROUNDUP(IF(G30*$B$35&lt;2,2,G30*$B$35),0)</f>
        <v>2</v>
      </c>
      <c r="J30" s="13"/>
      <c r="K30" s="12"/>
      <c r="L30" s="12"/>
      <c r="M30" s="12"/>
      <c r="N30" s="12"/>
      <c r="O30" s="12"/>
      <c r="P30" s="12"/>
      <c r="Q30" s="14" t="n">
        <f aca="false">((K30*$K$5+L30*$L$5+M30*$M$5+N30*$N$5+O30*$O$5+P30*$P$5)*D30+(E30*G30+E30*H30+F30*I30))*2</f>
        <v>0</v>
      </c>
    </row>
    <row r="31" customFormat="false" ht="20.25" hidden="false" customHeight="true" outlineLevel="0" collapsed="false">
      <c r="A31" s="10" t="n">
        <v>26</v>
      </c>
      <c r="B31" s="10" t="s">
        <v>46</v>
      </c>
      <c r="C31" s="11" t="n">
        <v>128</v>
      </c>
      <c r="D31" s="11" t="n">
        <v>192</v>
      </c>
      <c r="E31" s="12"/>
      <c r="F31" s="12"/>
      <c r="G31" s="10" t="n">
        <f aca="false">D31</f>
        <v>192</v>
      </c>
      <c r="H31" s="10" t="n">
        <f aca="false">ROUNDUP(IF(G31*$B$34&lt;2,2,G31*$B$34),0)</f>
        <v>2</v>
      </c>
      <c r="I31" s="10" t="n">
        <f aca="false">ROUNDUP(IF(G31*$B$35&lt;2,2,G31*$B$35),0)</f>
        <v>2</v>
      </c>
      <c r="J31" s="13"/>
      <c r="K31" s="12"/>
      <c r="L31" s="12"/>
      <c r="M31" s="12"/>
      <c r="N31" s="12"/>
      <c r="O31" s="12"/>
      <c r="P31" s="12"/>
      <c r="Q31" s="14" t="n">
        <f aca="false">((K31*$K$5+L31*$L$5+M31*$M$5+N31*$N$5+O31*$O$5+P31*$P$5)*D31+(E31*G31+E31*H31+F31*I31))*2</f>
        <v>0</v>
      </c>
    </row>
    <row r="32" customFormat="false" ht="20.25" hidden="false" customHeight="true" outlineLevel="0" collapsed="false">
      <c r="A32" s="10" t="n">
        <v>27</v>
      </c>
      <c r="B32" s="10" t="s">
        <v>47</v>
      </c>
      <c r="C32" s="11" t="n">
        <v>6</v>
      </c>
      <c r="D32" s="11" t="n">
        <v>9</v>
      </c>
      <c r="E32" s="12"/>
      <c r="F32" s="12"/>
      <c r="G32" s="10" t="n">
        <f aca="false">D32</f>
        <v>9</v>
      </c>
      <c r="H32" s="10" t="n">
        <f aca="false">ROUNDUP(IF(G32*$B$34&lt;2,2,G32*$B$34),0)</f>
        <v>2</v>
      </c>
      <c r="I32" s="10" t="n">
        <f aca="false">ROUNDUP(IF(G32*$B$35&lt;2,2,G32*$B$35),0)</f>
        <v>2</v>
      </c>
      <c r="J32" s="13"/>
      <c r="K32" s="12"/>
      <c r="L32" s="12"/>
      <c r="M32" s="12"/>
      <c r="N32" s="12"/>
      <c r="O32" s="12"/>
      <c r="P32" s="12"/>
      <c r="Q32" s="14" t="n">
        <f aca="false">((K32*$K$5+L32*$L$5+M32*$M$5+N32*$N$5+O32*$O$5+P32*$P$5)*D32+(E32*G32+E32*H32+F32*I32))*2</f>
        <v>0</v>
      </c>
    </row>
    <row r="33" customFormat="false" ht="12.75" hidden="false" customHeight="false" outlineLevel="0" collapsed="false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6" t="s">
        <v>48</v>
      </c>
      <c r="P33" s="16"/>
      <c r="Q33" s="17" t="n">
        <f aca="false">SUM(Q6:Q32)</f>
        <v>0</v>
      </c>
    </row>
    <row r="34" customFormat="false" ht="12.75" hidden="false" customHeight="false" outlineLevel="0" collapsed="false">
      <c r="B34" s="18"/>
    </row>
    <row r="35" customFormat="false" ht="12.75" hidden="false" customHeight="false" outlineLevel="0" collapsed="false">
      <c r="B35" s="18"/>
    </row>
  </sheetData>
  <mergeCells count="14">
    <mergeCell ref="A1:Q1"/>
    <mergeCell ref="A2:Q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P3"/>
    <mergeCell ref="Q3:Q5"/>
    <mergeCell ref="O33:P33"/>
  </mergeCells>
  <printOptions headings="false" gridLines="false" gridLinesSet="true" horizontalCentered="true" verticalCentered="false"/>
  <pageMargins left="0" right="0" top="0" bottom="0" header="0" footer="0"/>
  <pageSetup paperSize="77" scale="35" fitToWidth="1" fitToHeight="1" pageOrder="overThenDown" orientation="landscape" blackAndWhite="false" draft="false" cellComments="none" firstPageNumber="1" useFirstPageNumber="true" horizontalDpi="300" verticalDpi="300" copies="1"/>
  <headerFooter differentFirst="true" differentOddEven="false">
    <oddHeader>&amp;C&amp;Kffffff&amp;A</oddHeader>
    <oddFooter>&amp;C&amp;KffffffPágina &amp;P</oddFooter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6"/>
  <sheetViews>
    <sheetView showFormulas="false" showGridLines="true" showRowColHeaders="true" showZeros="true" rightToLeft="false" tabSelected="true" showOutlineSymbols="true" defaultGridColor="true" view="pageBreakPreview" topLeftCell="A16" colorId="64" zoomScale="80" zoomScaleNormal="100" zoomScalePageLayoutView="80" workbookViewId="0">
      <selection pane="topLeft" activeCell="A7" activeCellId="0" sqref="A7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2" width="11.43"/>
    <col collapsed="false" customWidth="true" hidden="false" outlineLevel="0" max="7" min="7" style="2" width="12.15"/>
    <col collapsed="false" customWidth="true" hidden="false" outlineLevel="0" max="8" min="8" style="2" width="12"/>
    <col collapsed="false" customWidth="true" hidden="false" outlineLevel="0" max="10" min="10" style="2" width="10.71"/>
    <col collapsed="false" customWidth="true" hidden="false" outlineLevel="0" max="11" min="11" style="2" width="12"/>
    <col collapsed="false" customWidth="true" hidden="false" outlineLevel="0" max="12" min="12" style="2" width="10.57"/>
    <col collapsed="false" customWidth="true" hidden="false" outlineLevel="0" max="13" min="13" style="2" width="12.86"/>
    <col collapsed="false" customWidth="true" hidden="false" outlineLevel="0" max="14" min="14" style="2" width="31.86"/>
  </cols>
  <sheetData>
    <row r="1" customFormat="false" ht="19.9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20.9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2.8" hidden="false" customHeight="true" outlineLevel="0" collapsed="false">
      <c r="A3" s="5"/>
      <c r="B3" s="6"/>
      <c r="C3" s="6"/>
      <c r="D3" s="6"/>
      <c r="E3" s="6"/>
      <c r="F3" s="6"/>
      <c r="G3" s="6"/>
      <c r="H3" s="6"/>
      <c r="I3" s="6"/>
      <c r="J3" s="19"/>
      <c r="K3" s="19"/>
      <c r="L3" s="19"/>
      <c r="M3" s="19"/>
      <c r="N3" s="6"/>
    </row>
    <row r="4" customFormat="false" ht="12.75" hidden="false" customHeight="true" outlineLevel="0" collapsed="false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19" t="s">
        <v>11</v>
      </c>
      <c r="K4" s="19"/>
      <c r="L4" s="19"/>
      <c r="M4" s="19"/>
      <c r="N4" s="6" t="s">
        <v>49</v>
      </c>
    </row>
    <row r="5" customFormat="false" ht="13" hidden="false" customHeight="false" outlineLevel="0" collapsed="false">
      <c r="A5" s="5"/>
      <c r="B5" s="6"/>
      <c r="C5" s="6"/>
      <c r="D5" s="6"/>
      <c r="E5" s="6"/>
      <c r="F5" s="6"/>
      <c r="G5" s="6"/>
      <c r="H5" s="6"/>
      <c r="I5" s="6"/>
      <c r="J5" s="6" t="s">
        <v>13</v>
      </c>
      <c r="K5" s="7" t="s">
        <v>50</v>
      </c>
      <c r="L5" s="6" t="s">
        <v>51</v>
      </c>
      <c r="M5" s="6" t="s">
        <v>52</v>
      </c>
      <c r="N5" s="6"/>
    </row>
    <row r="6" customFormat="false" ht="57" hidden="false" customHeight="true" outlineLevel="0" collapsed="false">
      <c r="A6" s="5"/>
      <c r="B6" s="6"/>
      <c r="C6" s="6"/>
      <c r="D6" s="6"/>
      <c r="E6" s="6"/>
      <c r="F6" s="6"/>
      <c r="G6" s="6"/>
      <c r="H6" s="6"/>
      <c r="I6" s="6"/>
      <c r="J6" s="6" t="s">
        <v>20</v>
      </c>
      <c r="K6" s="8" t="n">
        <v>20</v>
      </c>
      <c r="L6" s="8" t="n">
        <v>20</v>
      </c>
      <c r="M6" s="8" t="n">
        <v>8</v>
      </c>
      <c r="N6" s="6"/>
    </row>
    <row r="7" customFormat="false" ht="12.75" hidden="false" customHeight="false" outlineLevel="0" collapsed="false">
      <c r="A7" s="10" t="n">
        <v>28</v>
      </c>
      <c r="B7" s="10" t="s">
        <v>21</v>
      </c>
      <c r="C7" s="10" t="n">
        <v>0</v>
      </c>
      <c r="D7" s="10" t="n">
        <v>2</v>
      </c>
      <c r="E7" s="12"/>
      <c r="F7" s="12"/>
      <c r="G7" s="10" t="n">
        <f aca="false">D7</f>
        <v>2</v>
      </c>
      <c r="H7" s="10" t="n">
        <f aca="false">ROUNDUP(IF(G7*$B$35&lt;2,2,G7*$B$35),0)</f>
        <v>2</v>
      </c>
      <c r="I7" s="10" t="n">
        <f aca="false">ROUNDUP(IF(G7*$B$36&lt;2,2,G7*$B$36),0)</f>
        <v>2</v>
      </c>
      <c r="J7" s="13"/>
      <c r="K7" s="12"/>
      <c r="L7" s="12"/>
      <c r="M7" s="12"/>
      <c r="N7" s="14" t="n">
        <f aca="false">((K7*$K$6+L7*$L$6+M7*$M$6)*D7+(E7*G7+E7*H7+F7*I7))*2</f>
        <v>0</v>
      </c>
    </row>
    <row r="8" customFormat="false" ht="12.75" hidden="false" customHeight="false" outlineLevel="0" collapsed="false">
      <c r="A8" s="10" t="n">
        <v>29</v>
      </c>
      <c r="B8" s="10" t="s">
        <v>22</v>
      </c>
      <c r="C8" s="10" t="n">
        <v>0</v>
      </c>
      <c r="D8" s="10" t="n">
        <v>2</v>
      </c>
      <c r="E8" s="12"/>
      <c r="F8" s="12"/>
      <c r="G8" s="10" t="n">
        <f aca="false">D8</f>
        <v>2</v>
      </c>
      <c r="H8" s="10" t="n">
        <f aca="false">ROUNDUP(IF(G8*$B$35&lt;2,2,G8*$B$35),0)</f>
        <v>2</v>
      </c>
      <c r="I8" s="10" t="n">
        <f aca="false">ROUNDUP(IF(G8*$B$36&lt;2,2,G8*$B$36),0)</f>
        <v>2</v>
      </c>
      <c r="J8" s="13"/>
      <c r="K8" s="12"/>
      <c r="L8" s="12"/>
      <c r="M8" s="12"/>
      <c r="N8" s="14" t="n">
        <f aca="false">((K8*$K$6+L8*$L$6+M8*$M$6)*D8+(E8*G8+E8*H8+F8*I8))*2</f>
        <v>0</v>
      </c>
    </row>
    <row r="9" customFormat="false" ht="12.75" hidden="false" customHeight="false" outlineLevel="0" collapsed="false">
      <c r="A9" s="10" t="n">
        <v>30</v>
      </c>
      <c r="B9" s="10" t="s">
        <v>23</v>
      </c>
      <c r="C9" s="10" t="n">
        <v>0</v>
      </c>
      <c r="D9" s="10" t="n">
        <v>2</v>
      </c>
      <c r="E9" s="12"/>
      <c r="F9" s="12"/>
      <c r="G9" s="10" t="n">
        <f aca="false">D9</f>
        <v>2</v>
      </c>
      <c r="H9" s="10" t="n">
        <f aca="false">ROUNDUP(IF(G9*$B$35&lt;2,2,G9*$B$35),0)</f>
        <v>2</v>
      </c>
      <c r="I9" s="10" t="n">
        <f aca="false">ROUNDUP(IF(G9*$B$36&lt;2,2,G9*$B$36),0)</f>
        <v>2</v>
      </c>
      <c r="J9" s="13"/>
      <c r="K9" s="12"/>
      <c r="L9" s="12"/>
      <c r="M9" s="12"/>
      <c r="N9" s="14" t="n">
        <f aca="false">((K9*$K$6+L9*$L$6+M9*$M$6)*D9+(E9*G9+E9*H9+F9*I9))*2</f>
        <v>0</v>
      </c>
    </row>
    <row r="10" customFormat="false" ht="12.75" hidden="false" customHeight="false" outlineLevel="0" collapsed="false">
      <c r="A10" s="10" t="n">
        <v>31</v>
      </c>
      <c r="B10" s="10" t="s">
        <v>24</v>
      </c>
      <c r="C10" s="10" t="n">
        <v>0</v>
      </c>
      <c r="D10" s="10" t="n">
        <v>2</v>
      </c>
      <c r="E10" s="12"/>
      <c r="F10" s="12"/>
      <c r="G10" s="10" t="n">
        <f aca="false">D10</f>
        <v>2</v>
      </c>
      <c r="H10" s="10" t="n">
        <f aca="false">ROUNDUP(IF(G10*$B$35&lt;2,2,G10*$B$35),0)</f>
        <v>2</v>
      </c>
      <c r="I10" s="10" t="n">
        <f aca="false">ROUNDUP(IF(G10*$B$36&lt;2,2,G10*$B$36),0)</f>
        <v>2</v>
      </c>
      <c r="J10" s="13"/>
      <c r="K10" s="12"/>
      <c r="L10" s="12"/>
      <c r="M10" s="12"/>
      <c r="N10" s="14" t="n">
        <f aca="false">((K10*$K$6+L10*$L$6+M10*$M$6)*D10+(E10*G10+E10*H10+F10*I10))*2</f>
        <v>0</v>
      </c>
    </row>
    <row r="11" customFormat="false" ht="12.75" hidden="false" customHeight="false" outlineLevel="0" collapsed="false">
      <c r="A11" s="10" t="n">
        <v>32</v>
      </c>
      <c r="B11" s="10" t="s">
        <v>25</v>
      </c>
      <c r="C11" s="10" t="n">
        <v>0</v>
      </c>
      <c r="D11" s="10" t="n">
        <v>2</v>
      </c>
      <c r="E11" s="12"/>
      <c r="F11" s="12"/>
      <c r="G11" s="10" t="n">
        <f aca="false">D11</f>
        <v>2</v>
      </c>
      <c r="H11" s="10" t="n">
        <f aca="false">ROUNDUP(IF(G11*$B$35&lt;2,2,G11*$B$35),0)</f>
        <v>2</v>
      </c>
      <c r="I11" s="10" t="n">
        <f aca="false">ROUNDUP(IF(G11*$B$36&lt;2,2,G11*$B$36),0)</f>
        <v>2</v>
      </c>
      <c r="J11" s="13"/>
      <c r="K11" s="12"/>
      <c r="L11" s="12"/>
      <c r="M11" s="12"/>
      <c r="N11" s="14" t="n">
        <f aca="false">((K11*$K$6+L11*$L$6+M11*$M$6)*D11+(E11*G11+E11*H11+F11*I11))*2</f>
        <v>0</v>
      </c>
    </row>
    <row r="12" customFormat="false" ht="12.75" hidden="false" customHeight="false" outlineLevel="0" collapsed="false">
      <c r="A12" s="10" t="n">
        <v>33</v>
      </c>
      <c r="B12" s="10" t="s">
        <v>26</v>
      </c>
      <c r="C12" s="10" t="n">
        <v>0</v>
      </c>
      <c r="D12" s="10" t="n">
        <v>2</v>
      </c>
      <c r="E12" s="12"/>
      <c r="F12" s="12"/>
      <c r="G12" s="10" t="n">
        <f aca="false">D12</f>
        <v>2</v>
      </c>
      <c r="H12" s="10" t="n">
        <f aca="false">ROUNDUP(IF(G12*$B$35&lt;2,2,G12*$B$35),0)</f>
        <v>2</v>
      </c>
      <c r="I12" s="10" t="n">
        <f aca="false">ROUNDUP(IF(G12*$B$36&lt;2,2,G12*$B$36),0)</f>
        <v>2</v>
      </c>
      <c r="J12" s="13"/>
      <c r="K12" s="12"/>
      <c r="L12" s="12"/>
      <c r="M12" s="12"/>
      <c r="N12" s="14" t="n">
        <f aca="false">((K12*$K$6+L12*$L$6+M12*$M$6)*D12+(E12*G12+E12*H12+F12*I12))*2</f>
        <v>0</v>
      </c>
    </row>
    <row r="13" customFormat="false" ht="12.75" hidden="false" customHeight="false" outlineLevel="0" collapsed="false">
      <c r="A13" s="10" t="n">
        <v>34</v>
      </c>
      <c r="B13" s="10" t="s">
        <v>27</v>
      </c>
      <c r="C13" s="10" t="n">
        <v>0</v>
      </c>
      <c r="D13" s="10" t="n">
        <v>2</v>
      </c>
      <c r="E13" s="12"/>
      <c r="F13" s="12"/>
      <c r="G13" s="10" t="n">
        <f aca="false">D13</f>
        <v>2</v>
      </c>
      <c r="H13" s="10" t="n">
        <f aca="false">ROUNDUP(IF(G13*$B$35&lt;2,2,G13*$B$35),0)</f>
        <v>2</v>
      </c>
      <c r="I13" s="10" t="n">
        <f aca="false">ROUNDUP(IF(G13*$B$36&lt;2,2,G13*$B$36),0)</f>
        <v>2</v>
      </c>
      <c r="J13" s="13"/>
      <c r="K13" s="12"/>
      <c r="L13" s="12"/>
      <c r="M13" s="12"/>
      <c r="N13" s="14" t="n">
        <f aca="false">((K13*$K$6+L13*$L$6+M13*$M$6)*D13+(E13*G13+E13*H13+F13*I13))*2</f>
        <v>0</v>
      </c>
    </row>
    <row r="14" customFormat="false" ht="12.75" hidden="false" customHeight="false" outlineLevel="0" collapsed="false">
      <c r="A14" s="10" t="n">
        <v>35</v>
      </c>
      <c r="B14" s="10" t="s">
        <v>28</v>
      </c>
      <c r="C14" s="10" t="n">
        <v>0</v>
      </c>
      <c r="D14" s="10" t="n">
        <v>2</v>
      </c>
      <c r="E14" s="12"/>
      <c r="F14" s="12"/>
      <c r="G14" s="10" t="n">
        <f aca="false">D14</f>
        <v>2</v>
      </c>
      <c r="H14" s="10" t="n">
        <f aca="false">ROUNDUP(IF(G14*$B$35&lt;2,2,G14*$B$35),0)</f>
        <v>2</v>
      </c>
      <c r="I14" s="10" t="n">
        <f aca="false">ROUNDUP(IF(G14*$B$36&lt;2,2,G14*$B$36),0)</f>
        <v>2</v>
      </c>
      <c r="J14" s="13"/>
      <c r="K14" s="12"/>
      <c r="L14" s="12"/>
      <c r="M14" s="12"/>
      <c r="N14" s="14" t="n">
        <f aca="false">((K14*$K$6+L14*$L$6+M14*$M$6)*D14+(E14*G14+E14*H14+F14*I14))*2</f>
        <v>0</v>
      </c>
    </row>
    <row r="15" customFormat="false" ht="12.75" hidden="false" customHeight="false" outlineLevel="0" collapsed="false">
      <c r="A15" s="10" t="n">
        <v>36</v>
      </c>
      <c r="B15" s="10" t="s">
        <v>29</v>
      </c>
      <c r="C15" s="10" t="n">
        <v>0</v>
      </c>
      <c r="D15" s="10" t="n">
        <v>2</v>
      </c>
      <c r="E15" s="12"/>
      <c r="F15" s="12"/>
      <c r="G15" s="10" t="n">
        <f aca="false">D15</f>
        <v>2</v>
      </c>
      <c r="H15" s="10" t="n">
        <f aca="false">ROUNDUP(IF(G15*$B$35&lt;2,2,G15*$B$35),0)</f>
        <v>2</v>
      </c>
      <c r="I15" s="10" t="n">
        <f aca="false">ROUNDUP(IF(G15*$B$36&lt;2,2,G15*$B$36),0)</f>
        <v>2</v>
      </c>
      <c r="J15" s="13"/>
      <c r="K15" s="12"/>
      <c r="L15" s="12"/>
      <c r="M15" s="12"/>
      <c r="N15" s="14" t="n">
        <f aca="false">((K15*$K$6+L15*$L$6+M15*$M$6)*D15+(E15*G15+E15*H15+F15*I15))*2</f>
        <v>0</v>
      </c>
    </row>
    <row r="16" customFormat="false" ht="12.75" hidden="false" customHeight="false" outlineLevel="0" collapsed="false">
      <c r="A16" s="10" t="n">
        <v>37</v>
      </c>
      <c r="B16" s="10" t="s">
        <v>30</v>
      </c>
      <c r="C16" s="10" t="n">
        <v>0</v>
      </c>
      <c r="D16" s="10" t="n">
        <v>2</v>
      </c>
      <c r="E16" s="12"/>
      <c r="F16" s="12"/>
      <c r="G16" s="10" t="n">
        <f aca="false">D16</f>
        <v>2</v>
      </c>
      <c r="H16" s="10" t="n">
        <f aca="false">ROUNDUP(IF(G16*$B$35&lt;2,2,G16*$B$35),0)</f>
        <v>2</v>
      </c>
      <c r="I16" s="10" t="n">
        <f aca="false">ROUNDUP(IF(G16*$B$36&lt;2,2,G16*$B$36),0)</f>
        <v>2</v>
      </c>
      <c r="J16" s="13"/>
      <c r="K16" s="12"/>
      <c r="L16" s="12"/>
      <c r="M16" s="12"/>
      <c r="N16" s="14" t="n">
        <f aca="false">((K16*$K$6+L16*$L$6+M16*$M$6)*D16+(E16*G16+E16*H16+F16*I16))*2</f>
        <v>0</v>
      </c>
    </row>
    <row r="17" customFormat="false" ht="12.75" hidden="false" customHeight="false" outlineLevel="0" collapsed="false">
      <c r="A17" s="10" t="n">
        <v>38</v>
      </c>
      <c r="B17" s="10" t="s">
        <v>31</v>
      </c>
      <c r="C17" s="10" t="n">
        <v>0</v>
      </c>
      <c r="D17" s="10" t="n">
        <v>2</v>
      </c>
      <c r="E17" s="12"/>
      <c r="F17" s="12"/>
      <c r="G17" s="10" t="n">
        <f aca="false">D17</f>
        <v>2</v>
      </c>
      <c r="H17" s="10" t="n">
        <f aca="false">ROUNDUP(IF(G17*$B$35&lt;2,2,G17*$B$35),0)</f>
        <v>2</v>
      </c>
      <c r="I17" s="10" t="n">
        <f aca="false">ROUNDUP(IF(G17*$B$36&lt;2,2,G17*$B$36),0)</f>
        <v>2</v>
      </c>
      <c r="J17" s="13"/>
      <c r="K17" s="12"/>
      <c r="L17" s="12"/>
      <c r="M17" s="12"/>
      <c r="N17" s="14" t="n">
        <f aca="false">((K17*$K$6+L17*$L$6+M17*$M$6)*D17+(E17*G17+E17*H17+F17*I17))*2</f>
        <v>0</v>
      </c>
    </row>
    <row r="18" customFormat="false" ht="12.75" hidden="false" customHeight="false" outlineLevel="0" collapsed="false">
      <c r="A18" s="10" t="n">
        <v>39</v>
      </c>
      <c r="B18" s="10" t="s">
        <v>32</v>
      </c>
      <c r="C18" s="10" t="n">
        <v>0</v>
      </c>
      <c r="D18" s="10" t="n">
        <v>2</v>
      </c>
      <c r="E18" s="12"/>
      <c r="F18" s="12"/>
      <c r="G18" s="10" t="n">
        <f aca="false">D18</f>
        <v>2</v>
      </c>
      <c r="H18" s="10" t="n">
        <f aca="false">ROUNDUP(IF(G18*$B$35&lt;2,2,G18*$B$35),0)</f>
        <v>2</v>
      </c>
      <c r="I18" s="10" t="n">
        <f aca="false">ROUNDUP(IF(G18*$B$36&lt;2,2,G18*$B$36),0)</f>
        <v>2</v>
      </c>
      <c r="J18" s="13"/>
      <c r="K18" s="12"/>
      <c r="L18" s="12"/>
      <c r="M18" s="12"/>
      <c r="N18" s="14" t="n">
        <f aca="false">((K18*$K$6+L18*$L$6+M18*$M$6)*D18+(E18*G18+E18*H18+F18*I18))*2</f>
        <v>0</v>
      </c>
    </row>
    <row r="19" customFormat="false" ht="12.75" hidden="false" customHeight="false" outlineLevel="0" collapsed="false">
      <c r="A19" s="10" t="n">
        <v>40</v>
      </c>
      <c r="B19" s="10" t="s">
        <v>33</v>
      </c>
      <c r="C19" s="10" t="n">
        <v>0</v>
      </c>
      <c r="D19" s="10" t="n">
        <v>2</v>
      </c>
      <c r="E19" s="12"/>
      <c r="F19" s="12"/>
      <c r="G19" s="10" t="n">
        <f aca="false">D19</f>
        <v>2</v>
      </c>
      <c r="H19" s="10" t="n">
        <f aca="false">ROUNDUP(IF(G19*$B$35&lt;2,2,G19*$B$35),0)</f>
        <v>2</v>
      </c>
      <c r="I19" s="10" t="n">
        <f aca="false">ROUNDUP(IF(G19*$B$36&lt;2,2,G19*$B$36),0)</f>
        <v>2</v>
      </c>
      <c r="J19" s="13"/>
      <c r="K19" s="12"/>
      <c r="L19" s="12"/>
      <c r="M19" s="12"/>
      <c r="N19" s="14" t="n">
        <f aca="false">((K19*$K$6+L19*$L$6+M19*$M$6)*D19+(E19*G19+E19*H19+F19*I19))*2</f>
        <v>0</v>
      </c>
    </row>
    <row r="20" customFormat="false" ht="12.75" hidden="false" customHeight="false" outlineLevel="0" collapsed="false">
      <c r="A20" s="10" t="n">
        <v>41</v>
      </c>
      <c r="B20" s="10" t="s">
        <v>34</v>
      </c>
      <c r="C20" s="10" t="n">
        <v>0</v>
      </c>
      <c r="D20" s="10" t="n">
        <v>2</v>
      </c>
      <c r="E20" s="12"/>
      <c r="F20" s="12"/>
      <c r="G20" s="10" t="n">
        <f aca="false">D20</f>
        <v>2</v>
      </c>
      <c r="H20" s="10" t="n">
        <f aca="false">ROUNDUP(IF(G20*$B$35&lt;2,2,G20*$B$35),0)</f>
        <v>2</v>
      </c>
      <c r="I20" s="10" t="n">
        <f aca="false">ROUNDUP(IF(G20*$B$36&lt;2,2,G20*$B$36),0)</f>
        <v>2</v>
      </c>
      <c r="J20" s="13"/>
      <c r="K20" s="12"/>
      <c r="L20" s="12"/>
      <c r="M20" s="12"/>
      <c r="N20" s="14" t="n">
        <f aca="false">((K20*$K$6+L20*$L$6+M20*$M$6)*D20+(E20*G20+E20*H20+F20*I20))*2</f>
        <v>0</v>
      </c>
    </row>
    <row r="21" customFormat="false" ht="12.75" hidden="false" customHeight="false" outlineLevel="0" collapsed="false">
      <c r="A21" s="10" t="n">
        <v>42</v>
      </c>
      <c r="B21" s="10" t="s">
        <v>35</v>
      </c>
      <c r="C21" s="10" t="n">
        <v>0</v>
      </c>
      <c r="D21" s="10" t="n">
        <v>2</v>
      </c>
      <c r="E21" s="12"/>
      <c r="F21" s="12"/>
      <c r="G21" s="10" t="n">
        <f aca="false">D21</f>
        <v>2</v>
      </c>
      <c r="H21" s="10" t="n">
        <f aca="false">ROUNDUP(IF(G21*$B$35&lt;2,2,G21*$B$35),0)</f>
        <v>2</v>
      </c>
      <c r="I21" s="10" t="n">
        <f aca="false">ROUNDUP(IF(G21*$B$36&lt;2,2,G21*$B$36),0)</f>
        <v>2</v>
      </c>
      <c r="J21" s="13"/>
      <c r="K21" s="12"/>
      <c r="L21" s="12"/>
      <c r="M21" s="12"/>
      <c r="N21" s="14" t="n">
        <f aca="false">((K21*$K$6+L21*$L$6+M21*$M$6)*D21+(E21*G21+E21*H21+F21*I21))*2</f>
        <v>0</v>
      </c>
    </row>
    <row r="22" customFormat="false" ht="12.75" hidden="false" customHeight="false" outlineLevel="0" collapsed="false">
      <c r="A22" s="10" t="n">
        <v>43</v>
      </c>
      <c r="B22" s="10" t="s">
        <v>36</v>
      </c>
      <c r="C22" s="10" t="n">
        <v>0</v>
      </c>
      <c r="D22" s="10" t="n">
        <v>2</v>
      </c>
      <c r="E22" s="12"/>
      <c r="F22" s="12"/>
      <c r="G22" s="10" t="n">
        <f aca="false">D22</f>
        <v>2</v>
      </c>
      <c r="H22" s="10" t="n">
        <f aca="false">ROUNDUP(IF(G22*$B$35&lt;2,2,G22*$B$35),0)</f>
        <v>2</v>
      </c>
      <c r="I22" s="10" t="n">
        <f aca="false">ROUNDUP(IF(G22*$B$36&lt;2,2,G22*$B$36),0)</f>
        <v>2</v>
      </c>
      <c r="J22" s="13"/>
      <c r="K22" s="12"/>
      <c r="L22" s="12"/>
      <c r="M22" s="12"/>
      <c r="N22" s="14" t="n">
        <f aca="false">((K22*$K$6+L22*$L$6+M22*$M$6)*D22+(E22*G22+E22*H22+F22*I22))*2</f>
        <v>0</v>
      </c>
    </row>
    <row r="23" customFormat="false" ht="12.75" hidden="false" customHeight="false" outlineLevel="0" collapsed="false">
      <c r="A23" s="10" t="n">
        <v>44</v>
      </c>
      <c r="B23" s="10" t="s">
        <v>37</v>
      </c>
      <c r="C23" s="10" t="n">
        <v>0</v>
      </c>
      <c r="D23" s="10" t="n">
        <v>2</v>
      </c>
      <c r="E23" s="12"/>
      <c r="F23" s="12"/>
      <c r="G23" s="10" t="n">
        <f aca="false">D23</f>
        <v>2</v>
      </c>
      <c r="H23" s="10" t="n">
        <f aca="false">ROUNDUP(IF(G23*$B$35&lt;2,2,G23*$B$35),0)</f>
        <v>2</v>
      </c>
      <c r="I23" s="10" t="n">
        <f aca="false">ROUNDUP(IF(G23*$B$36&lt;2,2,G23*$B$36),0)</f>
        <v>2</v>
      </c>
      <c r="J23" s="13"/>
      <c r="K23" s="12"/>
      <c r="L23" s="12"/>
      <c r="M23" s="12"/>
      <c r="N23" s="14" t="n">
        <f aca="false">((K23*$K$6+L23*$L$6+M23*$M$6)*D23+(E23*G23+E23*H23+F23*I23))*2</f>
        <v>0</v>
      </c>
    </row>
    <row r="24" customFormat="false" ht="12.75" hidden="false" customHeight="false" outlineLevel="0" collapsed="false">
      <c r="A24" s="10" t="n">
        <v>45</v>
      </c>
      <c r="B24" s="10" t="s">
        <v>38</v>
      </c>
      <c r="C24" s="10" t="n">
        <v>0</v>
      </c>
      <c r="D24" s="10" t="n">
        <v>2</v>
      </c>
      <c r="E24" s="12"/>
      <c r="F24" s="12"/>
      <c r="G24" s="10" t="n">
        <f aca="false">D24</f>
        <v>2</v>
      </c>
      <c r="H24" s="10" t="n">
        <f aca="false">ROUNDUP(IF(G24*$B$35&lt;2,2,G24*$B$35),0)</f>
        <v>2</v>
      </c>
      <c r="I24" s="10" t="n">
        <f aca="false">ROUNDUP(IF(G24*$B$36&lt;2,2,G24*$B$36),0)</f>
        <v>2</v>
      </c>
      <c r="J24" s="13"/>
      <c r="K24" s="12"/>
      <c r="L24" s="12"/>
      <c r="M24" s="12"/>
      <c r="N24" s="14" t="n">
        <f aca="false">((K24*$K$6+L24*$L$6+M24*$M$6)*D24+(E24*G24+E24*H24+F24*I24))*2</f>
        <v>0</v>
      </c>
    </row>
    <row r="25" customFormat="false" ht="12.75" hidden="false" customHeight="false" outlineLevel="0" collapsed="false">
      <c r="A25" s="10" t="n">
        <v>46</v>
      </c>
      <c r="B25" s="10" t="s">
        <v>39</v>
      </c>
      <c r="C25" s="10" t="n">
        <v>0</v>
      </c>
      <c r="D25" s="10" t="n">
        <v>2</v>
      </c>
      <c r="E25" s="12"/>
      <c r="F25" s="12"/>
      <c r="G25" s="10" t="n">
        <f aca="false">D25</f>
        <v>2</v>
      </c>
      <c r="H25" s="10" t="n">
        <f aca="false">ROUNDUP(IF(G25*$B$35&lt;2,2,G25*$B$35),0)</f>
        <v>2</v>
      </c>
      <c r="I25" s="10" t="n">
        <f aca="false">ROUNDUP(IF(G25*$B$36&lt;2,2,G25*$B$36),0)</f>
        <v>2</v>
      </c>
      <c r="J25" s="13"/>
      <c r="K25" s="12"/>
      <c r="L25" s="12"/>
      <c r="M25" s="12"/>
      <c r="N25" s="14" t="n">
        <f aca="false">((K25*$K$6+L25*$L$6+M25*$M$6)*D25+(E25*G25+E25*H25+F25*I25))*2</f>
        <v>0</v>
      </c>
    </row>
    <row r="26" customFormat="false" ht="12.75" hidden="false" customHeight="false" outlineLevel="0" collapsed="false">
      <c r="A26" s="10" t="n">
        <v>47</v>
      </c>
      <c r="B26" s="10" t="s">
        <v>40</v>
      </c>
      <c r="C26" s="10" t="n">
        <v>0</v>
      </c>
      <c r="D26" s="10" t="n">
        <v>2</v>
      </c>
      <c r="E26" s="12"/>
      <c r="F26" s="12"/>
      <c r="G26" s="10" t="n">
        <f aca="false">D26</f>
        <v>2</v>
      </c>
      <c r="H26" s="10" t="n">
        <f aca="false">ROUNDUP(IF(G26*$B$35&lt;2,2,G26*$B$35),0)</f>
        <v>2</v>
      </c>
      <c r="I26" s="10" t="n">
        <f aca="false">ROUNDUP(IF(G26*$B$36&lt;2,2,G26*$B$36),0)</f>
        <v>2</v>
      </c>
      <c r="J26" s="13"/>
      <c r="K26" s="12"/>
      <c r="L26" s="12"/>
      <c r="M26" s="12"/>
      <c r="N26" s="14" t="n">
        <f aca="false">((K26*$K$6+L26*$L$6+M26*$M$6)*D26+(E26*G26+E26*H26+F26*I26))*2</f>
        <v>0</v>
      </c>
    </row>
    <row r="27" customFormat="false" ht="12.75" hidden="false" customHeight="false" outlineLevel="0" collapsed="false">
      <c r="A27" s="10" t="n">
        <v>48</v>
      </c>
      <c r="B27" s="10" t="s">
        <v>41</v>
      </c>
      <c r="C27" s="10" t="n">
        <v>0</v>
      </c>
      <c r="D27" s="10" t="n">
        <v>2</v>
      </c>
      <c r="E27" s="12"/>
      <c r="F27" s="12"/>
      <c r="G27" s="10" t="n">
        <f aca="false">D27</f>
        <v>2</v>
      </c>
      <c r="H27" s="10" t="n">
        <f aca="false">ROUNDUP(IF(G27*$B$35&lt;2,2,G27*$B$35),0)</f>
        <v>2</v>
      </c>
      <c r="I27" s="10" t="n">
        <f aca="false">ROUNDUP(IF(G27*$B$36&lt;2,2,G27*$B$36),0)</f>
        <v>2</v>
      </c>
      <c r="J27" s="13"/>
      <c r="K27" s="12"/>
      <c r="L27" s="12"/>
      <c r="M27" s="12"/>
      <c r="N27" s="14" t="n">
        <f aca="false">((K27*$K$6+L27*$L$6+M27*$M$6)*D27+(E27*G27+E27*H27+F27*I27))*2</f>
        <v>0</v>
      </c>
    </row>
    <row r="28" customFormat="false" ht="12.75" hidden="false" customHeight="false" outlineLevel="0" collapsed="false">
      <c r="A28" s="10" t="n">
        <v>49</v>
      </c>
      <c r="B28" s="10" t="s">
        <v>42</v>
      </c>
      <c r="C28" s="10" t="n">
        <v>0</v>
      </c>
      <c r="D28" s="10" t="n">
        <v>2</v>
      </c>
      <c r="E28" s="12"/>
      <c r="F28" s="12"/>
      <c r="G28" s="10" t="n">
        <f aca="false">D28</f>
        <v>2</v>
      </c>
      <c r="H28" s="10" t="n">
        <f aca="false">ROUNDUP(IF(G28*$B$35&lt;2,2,G28*$B$35),0)</f>
        <v>2</v>
      </c>
      <c r="I28" s="10" t="n">
        <f aca="false">ROUNDUP(IF(G28*$B$36&lt;2,2,G28*$B$36),0)</f>
        <v>2</v>
      </c>
      <c r="J28" s="13"/>
      <c r="K28" s="12"/>
      <c r="L28" s="12"/>
      <c r="M28" s="12"/>
      <c r="N28" s="14" t="n">
        <f aca="false">((K28*$K$6+L28*$L$6+M28*$M$6)*D28+(E28*G28+E28*H28+F28*I28))*2</f>
        <v>0</v>
      </c>
    </row>
    <row r="29" customFormat="false" ht="12.75" hidden="false" customHeight="false" outlineLevel="0" collapsed="false">
      <c r="A29" s="10" t="n">
        <v>50</v>
      </c>
      <c r="B29" s="10" t="s">
        <v>43</v>
      </c>
      <c r="C29" s="10" t="n">
        <v>0</v>
      </c>
      <c r="D29" s="10" t="n">
        <v>2</v>
      </c>
      <c r="E29" s="12"/>
      <c r="F29" s="12"/>
      <c r="G29" s="10" t="n">
        <f aca="false">D29</f>
        <v>2</v>
      </c>
      <c r="H29" s="10" t="n">
        <f aca="false">ROUNDUP(IF(G29*$B$35&lt;2,2,G29*$B$35),0)</f>
        <v>2</v>
      </c>
      <c r="I29" s="10" t="n">
        <f aca="false">ROUNDUP(IF(G29*$B$36&lt;2,2,G29*$B$36),0)</f>
        <v>2</v>
      </c>
      <c r="J29" s="13"/>
      <c r="K29" s="12"/>
      <c r="L29" s="12"/>
      <c r="M29" s="12"/>
      <c r="N29" s="14" t="n">
        <f aca="false">((K29*$K$6+L29*$L$6+M29*$M$6)*D29+(E29*G29+E29*H29+F29*I29))*2</f>
        <v>0</v>
      </c>
    </row>
    <row r="30" customFormat="false" ht="12.75" hidden="false" customHeight="false" outlineLevel="0" collapsed="false">
      <c r="A30" s="10" t="n">
        <v>51</v>
      </c>
      <c r="B30" s="10" t="s">
        <v>44</v>
      </c>
      <c r="C30" s="10" t="n">
        <v>0</v>
      </c>
      <c r="D30" s="10" t="n">
        <v>2</v>
      </c>
      <c r="E30" s="12"/>
      <c r="F30" s="12"/>
      <c r="G30" s="10" t="n">
        <f aca="false">D30</f>
        <v>2</v>
      </c>
      <c r="H30" s="10" t="n">
        <f aca="false">ROUNDUP(IF(G30*$B$35&lt;2,2,G30*$B$35),0)</f>
        <v>2</v>
      </c>
      <c r="I30" s="10" t="n">
        <f aca="false">ROUNDUP(IF(G30*$B$36&lt;2,2,G30*$B$36),0)</f>
        <v>2</v>
      </c>
      <c r="J30" s="13"/>
      <c r="K30" s="12"/>
      <c r="L30" s="12"/>
      <c r="M30" s="12"/>
      <c r="N30" s="14" t="n">
        <f aca="false">((K30*$K$6+L30*$L$6+M30*$M$6)*D30+(E30*G30+E30*H30+F30*I30))*2</f>
        <v>0</v>
      </c>
    </row>
    <row r="31" customFormat="false" ht="12.75" hidden="false" customHeight="false" outlineLevel="0" collapsed="false">
      <c r="A31" s="10" t="n">
        <v>52</v>
      </c>
      <c r="B31" s="10" t="s">
        <v>45</v>
      </c>
      <c r="C31" s="10" t="n">
        <v>0</v>
      </c>
      <c r="D31" s="10" t="n">
        <v>2</v>
      </c>
      <c r="E31" s="12"/>
      <c r="F31" s="12"/>
      <c r="G31" s="10" t="n">
        <f aca="false">D31</f>
        <v>2</v>
      </c>
      <c r="H31" s="10" t="n">
        <f aca="false">ROUNDUP(IF(G31*$B$35&lt;2,2,G31*$B$35),0)</f>
        <v>2</v>
      </c>
      <c r="I31" s="10" t="n">
        <f aca="false">ROUNDUP(IF(G31*$B$36&lt;2,2,G31*$B$36),0)</f>
        <v>2</v>
      </c>
      <c r="J31" s="13"/>
      <c r="K31" s="12"/>
      <c r="L31" s="12"/>
      <c r="M31" s="12"/>
      <c r="N31" s="14" t="n">
        <f aca="false">((K31*$K$6+L31*$L$6+M31*$M$6)*D31+(E31*G31+E31*H31+F31*I31))*2</f>
        <v>0</v>
      </c>
    </row>
    <row r="32" customFormat="false" ht="12.75" hidden="false" customHeight="false" outlineLevel="0" collapsed="false">
      <c r="A32" s="10" t="n">
        <v>53</v>
      </c>
      <c r="B32" s="10" t="s">
        <v>46</v>
      </c>
      <c r="C32" s="10" t="n">
        <v>0</v>
      </c>
      <c r="D32" s="10" t="n">
        <v>2</v>
      </c>
      <c r="E32" s="12"/>
      <c r="F32" s="12"/>
      <c r="G32" s="10" t="n">
        <f aca="false">D32</f>
        <v>2</v>
      </c>
      <c r="H32" s="10" t="n">
        <f aca="false">ROUNDUP(IF(G32*$B$35&lt;2,2,G32*$B$35),0)</f>
        <v>2</v>
      </c>
      <c r="I32" s="10" t="n">
        <f aca="false">ROUNDUP(IF(G32*$B$36&lt;2,2,G32*$B$36),0)</f>
        <v>2</v>
      </c>
      <c r="J32" s="13"/>
      <c r="K32" s="12"/>
      <c r="L32" s="12"/>
      <c r="M32" s="12"/>
      <c r="N32" s="14" t="n">
        <f aca="false">((K32*$K$6+L32*$L$6+M32*$M$6)*D32+(E32*G32+E32*H32+F32*I32))*2</f>
        <v>0</v>
      </c>
    </row>
    <row r="33" customFormat="false" ht="12.75" hidden="false" customHeight="false" outlineLevel="0" collapsed="false">
      <c r="A33" s="10" t="n">
        <v>54</v>
      </c>
      <c r="B33" s="10" t="s">
        <v>47</v>
      </c>
      <c r="C33" s="10" t="n">
        <v>0</v>
      </c>
      <c r="D33" s="10" t="n">
        <v>2</v>
      </c>
      <c r="E33" s="12"/>
      <c r="F33" s="12"/>
      <c r="G33" s="10" t="n">
        <f aca="false">D33</f>
        <v>2</v>
      </c>
      <c r="H33" s="10" t="n">
        <f aca="false">ROUNDUP(IF(G33*$B$35&lt;2,2,G33*$B$35),0)</f>
        <v>2</v>
      </c>
      <c r="I33" s="10" t="n">
        <f aca="false">ROUNDUP(IF(G33*$B$36&lt;2,2,G33*$B$36),0)</f>
        <v>2</v>
      </c>
      <c r="J33" s="13"/>
      <c r="K33" s="12"/>
      <c r="L33" s="12"/>
      <c r="M33" s="12"/>
      <c r="N33" s="14" t="n">
        <f aca="false">((K33*$K$6+L33*$L$6+M33*$M$6)*D33+(E33*G33+E33*H33+F33*I33))*2</f>
        <v>0</v>
      </c>
    </row>
    <row r="34" customFormat="false" ht="12.75" hidden="false" customHeight="false" outlineLevel="0" collapsed="false">
      <c r="L34" s="20" t="s">
        <v>48</v>
      </c>
      <c r="M34" s="20"/>
      <c r="N34" s="21" t="n">
        <f aca="false">SUM(N7:N33)</f>
        <v>0</v>
      </c>
    </row>
    <row r="35" customFormat="false" ht="12.75" hidden="false" customHeight="false" outlineLevel="0" collapsed="false">
      <c r="B35" s="18"/>
    </row>
    <row r="36" customFormat="false" ht="12.75" hidden="false" customHeight="false" outlineLevel="0" collapsed="false">
      <c r="B36" s="18"/>
    </row>
  </sheetData>
  <mergeCells count="14">
    <mergeCell ref="A1:N1"/>
    <mergeCell ref="A2:N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N6"/>
    <mergeCell ref="L34:M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92E5FCF22B34DBFE22FB4334CDE37" ma:contentTypeVersion="17" ma:contentTypeDescription="Create a new document." ma:contentTypeScope="" ma:versionID="84df71405f6e9c5989b1e541def948bc">
  <xsd:schema xmlns:xsd="http://www.w3.org/2001/XMLSchema" xmlns:xs="http://www.w3.org/2001/XMLSchema" xmlns:p="http://schemas.microsoft.com/office/2006/metadata/properties" xmlns:ns2="80129496-dd02-4191-a3bb-113d36a12413" xmlns:ns3="7669a508-6b93-47e3-b40a-c092285671ba" targetNamespace="http://schemas.microsoft.com/office/2006/metadata/properties" ma:root="true" ma:fieldsID="1f5426abcfc628db8284019f073573a4" ns2:_="" ns3:_="">
    <xsd:import namespace="80129496-dd02-4191-a3bb-113d36a12413"/>
    <xsd:import namespace="7669a508-6b93-47e3-b40a-c092285671b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29496-dd02-4191-a3bb-113d36a124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9a508-6b93-47e3-b40a-c09228567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1105fed-749e-4077-bf79-33a628402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69a508-6b93-47e3-b40a-c092285671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E220F1-42D9-47C0-8B26-52B2E704D063}"/>
</file>

<file path=customXml/itemProps2.xml><?xml version="1.0" encoding="utf-8"?>
<ds:datastoreItem xmlns:ds="http://schemas.openxmlformats.org/officeDocument/2006/customXml" ds:itemID="{F4C6B6E9-A1AE-4D39-B629-472D46F16353}"/>
</file>

<file path=customXml/itemProps3.xml><?xml version="1.0" encoding="utf-8"?>
<ds:datastoreItem xmlns:ds="http://schemas.openxmlformats.org/officeDocument/2006/customXml" ds:itemID="{A4AEEE39-3D60-4508-944B-B6B2834F654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2024-03-25T15:08:20Z</dcterms:created>
  <dc:creator/>
  <dc:description/>
  <dc:language>pt-BR</dc:language>
  <cp:lastModifiedBy/>
  <dcterms:modified xsi:type="dcterms:W3CDTF">2026-03-05T10:27:32Z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0x010100EAC92E5FCF22B34DBFE22FB4334CDE37</vt:lpwstr>
  </property>
  <property fmtid="{D5CDD505-2E9C-101B-9397-08002B2CF9AE}" pid="3" name="MediaServiceImageTags">
    <vt:lpwstr/>
  </property>
  <property fmtid="{D5CDD505-2E9C-101B-9397-08002B2CF9AE}" pid="4" name="ProgId">
    <vt:lpwstr>Excel.Sheet</vt:lpwstr>
  </property>
</Properties>
</file>